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25" windowWidth="22710" windowHeight="8940"/>
  </bookViews>
  <sheets>
    <sheet name="Документ" sheetId="2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O16" i="2" l="1"/>
  <c r="N16" i="2"/>
</calcChain>
</file>

<file path=xl/sharedStrings.xml><?xml version="1.0" encoding="utf-8"?>
<sst xmlns="http://schemas.openxmlformats.org/spreadsheetml/2006/main" count="58" uniqueCount="32">
  <si>
    <t>Дата: 01.01.2024</t>
  </si>
  <si>
    <t/>
  </si>
  <si>
    <t>Сумма на 2025 год</t>
  </si>
  <si>
    <t>Сумма на 2026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</si>
  <si>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</si>
  <si>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</si>
  <si>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</si>
  <si>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</si>
  <si>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</si>
  <si>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</si>
  <si>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</si>
  <si>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991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</si>
  <si>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</si>
  <si>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</si>
  <si>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</si>
  <si>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</si>
  <si>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</si>
  <si>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</si>
  <si>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</si>
  <si>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</si>
  <si>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</si>
  <si>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</si>
  <si>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</si>
  <si>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</si>
  <si>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</si>
  <si>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</si>
  <si>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(тысяч рублей)</t>
  </si>
  <si>
    <t>Наименование показателя</t>
  </si>
  <si>
    <t>Код бюджетной классификации</t>
  </si>
  <si>
    <t>ИСТОЧНИКИ ФИНАНСИРОВАНИЯ ДЕФИЦИТА 
МЕСТНОГО БЮДЖЕТА НА ПЛАНОВЫЙ ПЕРИОД 2025 И 2026 ГОДОВ</t>
  </si>
  <si>
    <t>ПРИЛОЖЕНИЕ № 2.1
к решению Думы Вилючинского 
городского округа
от 22.12.2023  № 340/65-7</t>
  </si>
  <si>
    <t>ПРИЛОЖЕНИЕ № 2.1
к решению Думы Вилючинского 
городского округа
от ____________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</si>
</sst>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7">
    <xf numFmtId="0" fontId="0" fillId="0" borderId="0" xfId="0"/>
    <xf numFmtId="0" fontId="0" fillId="0" borderId="0" xfId="0" applyFont="1" applyFill="1" applyProtection="1">
      <protection locked="0"/>
    </xf>
    <xf numFmtId="0" fontId="2" fillId="0" borderId="1" xfId="2" applyNumberFormat="1" applyFont="1" applyFill="1" applyProtection="1"/>
    <xf numFmtId="0" fontId="2" fillId="0" borderId="1" xfId="3" applyNumberFormat="1" applyFont="1" applyFill="1" applyProtection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49" fontId="2" fillId="0" borderId="3" xfId="6" applyNumberFormat="1" applyFont="1" applyFill="1" applyProtection="1">
      <alignment horizontal="center" vertical="top" shrinkToFit="1"/>
    </xf>
    <xf numFmtId="49" fontId="2" fillId="0" borderId="4" xfId="7" applyNumberFormat="1" applyFont="1" applyFill="1" applyProtection="1">
      <alignment horizontal="center" vertical="top" shrinkToFit="1"/>
    </xf>
    <xf numFmtId="49" fontId="2" fillId="0" borderId="5" xfId="8" applyNumberFormat="1" applyFont="1" applyFill="1" applyProtection="1">
      <alignment horizontal="center" vertical="top" shrinkToFit="1"/>
    </xf>
    <xf numFmtId="49" fontId="2" fillId="0" borderId="2" xfId="9" applyNumberFormat="1" applyFont="1" applyFill="1" applyProtection="1">
      <alignment horizontal="center" vertical="top" shrinkToFit="1"/>
    </xf>
    <xf numFmtId="0" fontId="0" fillId="0" borderId="0" xfId="0" applyFont="1" applyFill="1" applyAlignment="1" applyProtection="1">
      <alignment wrapText="1"/>
      <protection locked="0"/>
    </xf>
    <xf numFmtId="0" fontId="2" fillId="0" borderId="6" xfId="12" applyNumberFormat="1" applyFont="1" applyFill="1" applyProtection="1">
      <alignment horizontal="right"/>
    </xf>
    <xf numFmtId="0" fontId="7" fillId="0" borderId="2" xfId="4" applyNumberFormat="1" applyFont="1" applyFill="1" applyProtection="1">
      <alignment horizontal="center" vertical="center" wrapText="1"/>
    </xf>
    <xf numFmtId="164" fontId="7" fillId="0" borderId="2" xfId="10" applyNumberFormat="1" applyFont="1" applyFill="1" applyProtection="1">
      <alignment horizontal="right" vertical="top" shrinkToFit="1"/>
    </xf>
    <xf numFmtId="164" fontId="7" fillId="0" borderId="2" xfId="11" applyNumberFormat="1" applyFont="1" applyFill="1" applyProtection="1">
      <alignment horizontal="right" vertical="top" shrinkToFit="1"/>
    </xf>
    <xf numFmtId="164" fontId="7" fillId="0" borderId="6" xfId="13" applyNumberFormat="1" applyFont="1" applyFill="1" applyProtection="1">
      <alignment horizontal="right" vertical="top" shrinkToFit="1"/>
    </xf>
    <xf numFmtId="164" fontId="7" fillId="0" borderId="6" xfId="14" applyNumberFormat="1" applyFont="1" applyFill="1" applyProtection="1">
      <alignment horizontal="right" vertical="top" shrinkToFit="1"/>
    </xf>
    <xf numFmtId="0" fontId="0" fillId="0" borderId="0" xfId="0" applyFont="1" applyFill="1" applyAlignment="1" applyProtection="1">
      <alignment vertical="top" wrapText="1"/>
      <protection locked="0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ont="1" applyFill="1" applyAlignment="1" applyProtection="1">
      <alignment horizontal="left" vertical="top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6" fillId="0" borderId="1" xfId="1" applyNumberFormat="1" applyFont="1" applyFill="1" applyProtection="1">
      <alignment horizontal="center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4" applyFont="1" applyFill="1">
      <alignment horizontal="center" vertical="center" wrapText="1"/>
    </xf>
    <xf numFmtId="0" fontId="2" fillId="0" borderId="6" xfId="12" applyNumberFormat="1" applyFont="1" applyFill="1" applyProtection="1">
      <alignment horizontal="right"/>
    </xf>
    <xf numFmtId="0" fontId="2" fillId="0" borderId="6" xfId="12" applyFont="1" applyFill="1">
      <alignment horizontal="right"/>
    </xf>
  </cellXfs>
  <cellStyles count="34">
    <cellStyle name="br" xfId="17"/>
    <cellStyle name="col" xfId="16"/>
    <cellStyle name="st29" xfId="13"/>
    <cellStyle name="st30" xfId="14"/>
    <cellStyle name="st31" xfId="10"/>
    <cellStyle name="st32" xfId="11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24"/>
    <cellStyle name="xl31" xfId="25"/>
    <cellStyle name="xl32" xfId="26"/>
    <cellStyle name="xl33" xfId="5"/>
    <cellStyle name="xl34" xfId="6"/>
    <cellStyle name="xl35" xfId="7"/>
    <cellStyle name="xl36" xfId="8"/>
    <cellStyle name="xl37" xfId="9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tabSelected="1" workbookViewId="0">
      <selection activeCell="O16" sqref="O16"/>
    </sheetView>
  </sheetViews>
  <sheetFormatPr defaultColWidth="8.85546875" defaultRowHeight="15" outlineLevelRow="4" x14ac:dyDescent="0.25"/>
  <cols>
    <col min="1" max="1" width="38.85546875" style="1" customWidth="1"/>
    <col min="2" max="2" width="3.7109375" style="1" hidden="1" customWidth="1"/>
    <col min="3" max="3" width="12.28515625" style="1" customWidth="1"/>
    <col min="4" max="4" width="7.28515625" style="1" customWidth="1"/>
    <col min="5" max="5" width="9.28515625" style="1" customWidth="1"/>
    <col min="6" max="7" width="8.85546875" style="1" hidden="1"/>
    <col min="8" max="12" width="8.85546875" style="1" hidden="1" customWidth="1"/>
    <col min="13" max="13" width="0.28515625" style="1" hidden="1" customWidth="1"/>
    <col min="14" max="14" width="19.7109375" style="1" customWidth="1"/>
    <col min="15" max="15" width="20.5703125" style="1" customWidth="1"/>
    <col min="16" max="16384" width="8.85546875" style="1"/>
  </cols>
  <sheetData>
    <row r="1" spans="1:20" ht="73.150000000000006" customHeight="1" x14ac:dyDescent="0.25">
      <c r="N1" s="18" t="s">
        <v>31</v>
      </c>
      <c r="O1" s="19"/>
    </row>
    <row r="2" spans="1:20" ht="66.599999999999994" customHeight="1" x14ac:dyDescent="0.25">
      <c r="H2" s="17"/>
      <c r="I2" s="17"/>
      <c r="J2" s="17"/>
      <c r="K2" s="17"/>
      <c r="L2" s="17"/>
      <c r="M2" s="17"/>
      <c r="N2" s="18" t="s">
        <v>30</v>
      </c>
      <c r="O2" s="18"/>
    </row>
    <row r="3" spans="1:20" ht="10.15" customHeight="1" x14ac:dyDescent="0.25"/>
    <row r="4" spans="1:20" ht="39.6" customHeight="1" x14ac:dyDescent="0.25">
      <c r="A4" s="20" t="s">
        <v>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20" ht="15.75" customHeight="1" x14ac:dyDescent="0.25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20" ht="12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 t="s">
        <v>0</v>
      </c>
      <c r="N6" s="2"/>
      <c r="O6" s="3" t="s">
        <v>26</v>
      </c>
    </row>
    <row r="7" spans="1:20" ht="26.25" customHeight="1" x14ac:dyDescent="0.25">
      <c r="A7" s="4" t="s">
        <v>27</v>
      </c>
      <c r="B7" s="23" t="s">
        <v>28</v>
      </c>
      <c r="C7" s="24"/>
      <c r="D7" s="24"/>
      <c r="E7" s="24"/>
      <c r="F7" s="4" t="s">
        <v>1</v>
      </c>
      <c r="G7" s="4" t="s">
        <v>1</v>
      </c>
      <c r="H7" s="12" t="s">
        <v>1</v>
      </c>
      <c r="I7" s="12" t="s">
        <v>1</v>
      </c>
      <c r="J7" s="12" t="s">
        <v>1</v>
      </c>
      <c r="K7" s="12" t="s">
        <v>1</v>
      </c>
      <c r="L7" s="12" t="s">
        <v>1</v>
      </c>
      <c r="M7" s="12" t="s">
        <v>1</v>
      </c>
      <c r="N7" s="12" t="s">
        <v>2</v>
      </c>
      <c r="O7" s="12" t="s">
        <v>3</v>
      </c>
    </row>
    <row r="8" spans="1:20" ht="38.25" x14ac:dyDescent="0.25">
      <c r="A8" s="5" t="s">
        <v>4</v>
      </c>
      <c r="B8" s="6" t="s">
        <v>5</v>
      </c>
      <c r="C8" s="7" t="s">
        <v>6</v>
      </c>
      <c r="D8" s="7" t="s">
        <v>7</v>
      </c>
      <c r="E8" s="8" t="s">
        <v>5</v>
      </c>
      <c r="F8" s="9"/>
      <c r="G8" s="9"/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3">
        <v>-22000</v>
      </c>
      <c r="O8" s="13">
        <v>-22000</v>
      </c>
    </row>
    <row r="9" spans="1:20" ht="25.5" outlineLevel="1" x14ac:dyDescent="0.25">
      <c r="A9" s="5" t="s">
        <v>8</v>
      </c>
      <c r="B9" s="6" t="s">
        <v>5</v>
      </c>
      <c r="C9" s="7" t="s">
        <v>9</v>
      </c>
      <c r="D9" s="7" t="s">
        <v>7</v>
      </c>
      <c r="E9" s="8" t="s">
        <v>5</v>
      </c>
      <c r="F9" s="9"/>
      <c r="G9" s="9"/>
      <c r="H9" s="14">
        <v>-21000</v>
      </c>
      <c r="I9" s="14">
        <v>0</v>
      </c>
      <c r="J9" s="14">
        <v>-21000</v>
      </c>
      <c r="K9" s="14">
        <v>0</v>
      </c>
      <c r="L9" s="14">
        <v>-21000</v>
      </c>
      <c r="M9" s="14">
        <v>0</v>
      </c>
      <c r="N9" s="13">
        <v>-22000</v>
      </c>
      <c r="O9" s="13">
        <v>-22000</v>
      </c>
      <c r="T9" s="10"/>
    </row>
    <row r="10" spans="1:20" ht="51" outlineLevel="4" x14ac:dyDescent="0.25">
      <c r="A10" s="5" t="s">
        <v>10</v>
      </c>
      <c r="B10" s="6" t="s">
        <v>11</v>
      </c>
      <c r="C10" s="7" t="s">
        <v>12</v>
      </c>
      <c r="D10" s="7" t="s">
        <v>7</v>
      </c>
      <c r="E10" s="8" t="s">
        <v>13</v>
      </c>
      <c r="F10" s="9"/>
      <c r="G10" s="9"/>
      <c r="H10" s="14">
        <v>-21000</v>
      </c>
      <c r="I10" s="14">
        <v>0</v>
      </c>
      <c r="J10" s="14">
        <v>-21000</v>
      </c>
      <c r="K10" s="14">
        <v>0</v>
      </c>
      <c r="L10" s="14">
        <v>-21000</v>
      </c>
      <c r="M10" s="14">
        <v>0</v>
      </c>
      <c r="N10" s="13">
        <v>-22000</v>
      </c>
      <c r="O10" s="13">
        <v>-22000</v>
      </c>
    </row>
    <row r="11" spans="1:20" ht="25.5" outlineLevel="1" x14ac:dyDescent="0.25">
      <c r="A11" s="5" t="s">
        <v>14</v>
      </c>
      <c r="B11" s="6" t="s">
        <v>5</v>
      </c>
      <c r="C11" s="7" t="s">
        <v>15</v>
      </c>
      <c r="D11" s="7" t="s">
        <v>7</v>
      </c>
      <c r="E11" s="8" t="s">
        <v>5</v>
      </c>
      <c r="F11" s="9"/>
      <c r="G11" s="9"/>
      <c r="H11" s="14">
        <v>21000</v>
      </c>
      <c r="I11" s="14">
        <v>0</v>
      </c>
      <c r="J11" s="14">
        <v>21000</v>
      </c>
      <c r="K11" s="14">
        <v>0</v>
      </c>
      <c r="L11" s="14">
        <v>21000</v>
      </c>
      <c r="M11" s="14">
        <v>0</v>
      </c>
      <c r="N11" s="13">
        <v>0</v>
      </c>
      <c r="O11" s="13">
        <v>0</v>
      </c>
    </row>
    <row r="12" spans="1:20" ht="25.5" outlineLevel="2" x14ac:dyDescent="0.25">
      <c r="A12" s="5" t="s">
        <v>16</v>
      </c>
      <c r="B12" s="6" t="s">
        <v>5</v>
      </c>
      <c r="C12" s="7" t="s">
        <v>17</v>
      </c>
      <c r="D12" s="7" t="s">
        <v>7</v>
      </c>
      <c r="E12" s="8" t="s">
        <v>5</v>
      </c>
      <c r="F12" s="9"/>
      <c r="G12" s="9"/>
      <c r="H12" s="14">
        <v>21000</v>
      </c>
      <c r="I12" s="14">
        <v>0</v>
      </c>
      <c r="J12" s="14">
        <v>21000</v>
      </c>
      <c r="K12" s="14">
        <v>0</v>
      </c>
      <c r="L12" s="14">
        <v>21000</v>
      </c>
      <c r="M12" s="14">
        <v>0</v>
      </c>
      <c r="N12" s="13">
        <v>0</v>
      </c>
      <c r="O12" s="13">
        <v>0</v>
      </c>
    </row>
    <row r="13" spans="1:20" ht="25.5" outlineLevel="3" x14ac:dyDescent="0.25">
      <c r="A13" s="5" t="s">
        <v>18</v>
      </c>
      <c r="B13" s="6" t="s">
        <v>5</v>
      </c>
      <c r="C13" s="7" t="s">
        <v>19</v>
      </c>
      <c r="D13" s="7" t="s">
        <v>7</v>
      </c>
      <c r="E13" s="8" t="s">
        <v>5</v>
      </c>
      <c r="F13" s="9"/>
      <c r="G13" s="9"/>
      <c r="H13" s="14">
        <v>21000</v>
      </c>
      <c r="I13" s="14">
        <v>0</v>
      </c>
      <c r="J13" s="14">
        <v>21000</v>
      </c>
      <c r="K13" s="14">
        <v>0</v>
      </c>
      <c r="L13" s="14">
        <v>21000</v>
      </c>
      <c r="M13" s="14">
        <v>0</v>
      </c>
      <c r="N13" s="13">
        <v>0</v>
      </c>
      <c r="O13" s="13">
        <v>0</v>
      </c>
    </row>
    <row r="14" spans="1:20" ht="38.25" outlineLevel="4" x14ac:dyDescent="0.25">
      <c r="A14" s="5" t="s">
        <v>20</v>
      </c>
      <c r="B14" s="6" t="s">
        <v>11</v>
      </c>
      <c r="C14" s="7" t="s">
        <v>21</v>
      </c>
      <c r="D14" s="7" t="s">
        <v>7</v>
      </c>
      <c r="E14" s="8" t="s">
        <v>22</v>
      </c>
      <c r="F14" s="9"/>
      <c r="G14" s="9"/>
      <c r="H14" s="14">
        <v>-2982637.1184899998</v>
      </c>
      <c r="I14" s="14">
        <v>0</v>
      </c>
      <c r="J14" s="14">
        <v>-2982637.1184899998</v>
      </c>
      <c r="K14" s="14">
        <v>0</v>
      </c>
      <c r="L14" s="14">
        <v>-2982637.1184899998</v>
      </c>
      <c r="M14" s="14">
        <v>0</v>
      </c>
      <c r="N14" s="13">
        <v>-2602619.1124499999</v>
      </c>
      <c r="O14" s="13">
        <v>-2614528.7977</v>
      </c>
    </row>
    <row r="15" spans="1:20" ht="38.25" outlineLevel="4" x14ac:dyDescent="0.25">
      <c r="A15" s="5" t="s">
        <v>23</v>
      </c>
      <c r="B15" s="6" t="s">
        <v>11</v>
      </c>
      <c r="C15" s="7" t="s">
        <v>21</v>
      </c>
      <c r="D15" s="7" t="s">
        <v>7</v>
      </c>
      <c r="E15" s="8" t="s">
        <v>24</v>
      </c>
      <c r="F15" s="9"/>
      <c r="G15" s="9"/>
      <c r="H15" s="14">
        <v>3003637.1184899998</v>
      </c>
      <c r="I15" s="14">
        <v>0</v>
      </c>
      <c r="J15" s="14">
        <v>3003637.1184899998</v>
      </c>
      <c r="K15" s="14">
        <v>0</v>
      </c>
      <c r="L15" s="14">
        <v>3003637.1184899998</v>
      </c>
      <c r="M15" s="14">
        <v>0</v>
      </c>
      <c r="N15" s="13">
        <v>2602619.1124499999</v>
      </c>
      <c r="O15" s="13">
        <v>2614528.7977</v>
      </c>
    </row>
    <row r="16" spans="1:20" ht="12.75" customHeight="1" x14ac:dyDescent="0.25">
      <c r="A16" s="25" t="s">
        <v>25</v>
      </c>
      <c r="B16" s="26"/>
      <c r="C16" s="26"/>
      <c r="D16" s="26"/>
      <c r="E16" s="26"/>
      <c r="F16" s="26"/>
      <c r="G16" s="11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5">
        <f>N14+N15+N8</f>
        <v>-22000</v>
      </c>
      <c r="O16" s="15">
        <f>O14+O15+O8</f>
        <v>-22000</v>
      </c>
    </row>
    <row r="17" spans="1:15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6">
    <mergeCell ref="N1:O1"/>
    <mergeCell ref="A4:O4"/>
    <mergeCell ref="A5:O5"/>
    <mergeCell ref="B7:E7"/>
    <mergeCell ref="A16:F16"/>
    <mergeCell ref="N2:O2"/>
  </mergeCells>
  <pageMargins left="0.78740157480314965" right="0.59055118110236227" top="0.59055118110236227" bottom="0.59055118110236227" header="0.39370078740157483" footer="0.51181102362204722"/>
  <pageSetup paperSize="9" scale="81" firstPageNumber="14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01.01.2024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092E73-935F-4BB9-8B63-5D600AA67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Татьяна И. Мельникова</cp:lastModifiedBy>
  <cp:lastPrinted>2024-12-13T06:51:13Z</cp:lastPrinted>
  <dcterms:created xsi:type="dcterms:W3CDTF">2023-11-13T03:24:43Z</dcterms:created>
  <dcterms:modified xsi:type="dcterms:W3CDTF">2024-12-13T06:51:25Z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aboltina_12.11.2013_15_09_41(Бюджетная роспись (источники))</vt:lpwstr>
  </property>
  <property fmtid="{D5CDD505-2E9C-101B-9397-08002B2CF9AE}" pid="3" name="Название отчета">
    <vt:lpwstr>aboltina_12.11.2013_15_09_41(9).xlsx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23.2.2260.60515093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